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RF\ACHATS\Marchés_publics\Procédures en cours\2026-662_CAC\3- DCE\DCE pdf\"/>
    </mc:Choice>
  </mc:AlternateContent>
  <xr:revisionPtr revIDLastSave="0" documentId="8_{A4E3EB93-7ACF-4C64-8038-8CA1438202C9}" xr6:coauthVersionLast="47" xr6:coauthVersionMax="47" xr10:uidLastSave="{00000000-0000-0000-0000-000000000000}"/>
  <bookViews>
    <workbookView xWindow="11445" yWindow="-16320" windowWidth="29040" windowHeight="15720" xr2:uid="{00000000-000D-0000-FFFF-FFFF00000000}"/>
  </bookViews>
  <sheets>
    <sheet name="Page de garde" sheetId="13" r:id="rId1"/>
    <sheet name="DPGF " sheetId="17" r:id="rId2"/>
    <sheet name="BPU" sheetId="18" r:id="rId3"/>
    <sheet name="DQE" sheetId="23" r:id="rId4"/>
  </sheets>
  <definedNames>
    <definedName name="_xlnm.Print_Area" localSheetId="0">'Page de garde'!#REF!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7" l="1"/>
  <c r="D14" i="17"/>
  <c r="E8" i="17"/>
  <c r="E9" i="17"/>
  <c r="E10" i="17"/>
  <c r="E11" i="17"/>
  <c r="E12" i="17"/>
  <c r="E7" i="17"/>
  <c r="E14" i="17" s="1"/>
  <c r="E15" i="17" s="1"/>
  <c r="E5" i="17"/>
  <c r="C14" i="17"/>
  <c r="C15" i="17" s="1"/>
  <c r="B14" i="17"/>
  <c r="B15" i="17" s="1"/>
  <c r="D6" i="23"/>
  <c r="D7" i="23"/>
  <c r="E7" i="23" s="1"/>
  <c r="F7" i="23" s="1"/>
  <c r="D8" i="23"/>
  <c r="D9" i="23"/>
  <c r="E9" i="23" s="1"/>
  <c r="D10" i="23"/>
  <c r="E10" i="23" s="1"/>
  <c r="F10" i="23" s="1"/>
  <c r="D5" i="23"/>
  <c r="C10" i="18"/>
  <c r="D10" i="18" s="1"/>
  <c r="C9" i="18"/>
  <c r="D9" i="18" s="1"/>
  <c r="C8" i="18"/>
  <c r="D8" i="18" s="1"/>
  <c r="C7" i="18"/>
  <c r="D7" i="18" s="1"/>
  <c r="C6" i="18"/>
  <c r="D6" i="18" s="1"/>
  <c r="C5" i="18"/>
  <c r="D5" i="18" s="1"/>
  <c r="C11" i="23"/>
  <c r="E8" i="23" l="1"/>
  <c r="F8" i="23" s="1"/>
  <c r="F9" i="23"/>
  <c r="E6" i="23"/>
  <c r="F6" i="23" s="1"/>
  <c r="E5" i="23"/>
  <c r="E11" i="23" s="1"/>
  <c r="D11" i="23"/>
  <c r="F5" i="23" l="1"/>
  <c r="F11" i="23" s="1"/>
</calcChain>
</file>

<file path=xl/sharedStrings.xml><?xml version="1.0" encoding="utf-8"?>
<sst xmlns="http://schemas.openxmlformats.org/spreadsheetml/2006/main" count="49" uniqueCount="39">
  <si>
    <t xml:space="preserve">Accord-cadre relatif à la nommination d'un commissaire aux comptes pour CCI France </t>
  </si>
  <si>
    <t>DPGF-BPU-DQE</t>
  </si>
  <si>
    <t>Profil des intervenants</t>
  </si>
  <si>
    <t>Associé / CAC</t>
  </si>
  <si>
    <t>Manager</t>
  </si>
  <si>
    <t>Chef de mission</t>
  </si>
  <si>
    <t>Réviseur / Sénior</t>
  </si>
  <si>
    <t>Assistant confirmé</t>
  </si>
  <si>
    <t>Assistant Débutant</t>
  </si>
  <si>
    <t>Montant en HT</t>
  </si>
  <si>
    <t>Montant en TTC</t>
  </si>
  <si>
    <t xml:space="preserve">Coût forfaitaire de la certification des comptes </t>
  </si>
  <si>
    <t>Profils</t>
  </si>
  <si>
    <t>Junior/ Assistant débutant</t>
  </si>
  <si>
    <t>Junior/Assistant confirmé</t>
  </si>
  <si>
    <t>Associé</t>
  </si>
  <si>
    <t xml:space="preserve">N.B. A remplir intégralement </t>
  </si>
  <si>
    <t>Junior/ Assistant confirmé</t>
  </si>
  <si>
    <t>Junior/ Assistant Débutant</t>
  </si>
  <si>
    <t>Sénior / Réviseur</t>
  </si>
  <si>
    <t>Total</t>
  </si>
  <si>
    <t>Accord-cadre 2026-662</t>
  </si>
  <si>
    <t xml:space="preserve">TVA </t>
  </si>
  <si>
    <t>Montant en HT par Heure</t>
  </si>
  <si>
    <t xml:space="preserve">Montant en TTC </t>
  </si>
  <si>
    <t>Nombre d'heures</t>
  </si>
  <si>
    <t>Merci de compléter les cellules en blanc. . En cas de gratuité, merci de l'écrire en toutes lettres.
 Les montants sont en euros.</t>
  </si>
  <si>
    <t>Total pour la durée du marché (6 exercices)</t>
  </si>
  <si>
    <t>Total pour 1 exercice (hors frais de démarrage)</t>
  </si>
  <si>
    <t>Frais de démarrage</t>
  </si>
  <si>
    <t>DPGF : Document contractuel</t>
  </si>
  <si>
    <t>NB : Décomposition du montant pour la réalisation de la mission de certification</t>
  </si>
  <si>
    <t>BPU : Document contratuel</t>
  </si>
  <si>
    <t>Bordereau des Prix Unitaires pour la réalisation des prestations à bons de commande</t>
  </si>
  <si>
    <t>DQE : Document non  contratuel</t>
  </si>
  <si>
    <t>Détail Quantitatif Estimatif</t>
  </si>
  <si>
    <t>Quantité
(nombre d'heures)</t>
  </si>
  <si>
    <t xml:space="preserve"> Montant en TTC</t>
  </si>
  <si>
    <t>Montant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</si>
</sst>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10"/>
      <name val="Arial"/>
    </font>
    <font>
      <sz val="12"/>
      <name val="Fira Sans"/>
      <family val="2"/>
    </font>
    <font>
      <b/>
      <sz val="18"/>
      <color rgb="FFFF0000"/>
      <name val="Fira Sans"/>
      <family val="2"/>
    </font>
    <font>
      <b/>
      <i/>
      <sz val="12"/>
      <color theme="3" tint="0.39997558519241921"/>
      <name val="Fira Sans"/>
      <family val="2"/>
    </font>
    <font>
      <b/>
      <sz val="12"/>
      <name val="Fira Sans"/>
      <family val="2"/>
    </font>
    <font>
      <b/>
      <sz val="11"/>
      <name val="Fira Sans"/>
      <family val="2"/>
    </font>
    <font>
      <i/>
      <sz val="12"/>
      <color rgb="FF666699"/>
      <name val="Fira Sans"/>
      <family val="2"/>
    </font>
    <font>
      <sz val="10"/>
      <name val="Fira Sans"/>
      <family val="2"/>
    </font>
    <font>
      <b/>
      <sz val="12"/>
      <color rgb="FFFF0000"/>
      <name val="Fira Sans"/>
      <family val="2"/>
    </font>
    <font>
      <b/>
      <i/>
      <sz val="12"/>
      <color rgb="FFFF0000"/>
      <name val="Fira Sans"/>
      <family val="2"/>
    </font>
    <font>
      <b/>
      <u/>
      <sz val="11"/>
      <name val="Fira Sans"/>
      <family val="2"/>
    </font>
    <font>
      <b/>
      <u/>
      <sz val="26"/>
      <name val="Fira Sans"/>
      <family val="2"/>
    </font>
    <font>
      <b/>
      <sz val="26"/>
      <name val="Fira Sans"/>
      <family val="2"/>
    </font>
    <font>
      <b/>
      <sz val="26"/>
      <color indexed="12"/>
      <name val="Fira Sans"/>
      <family val="2"/>
    </font>
    <font>
      <b/>
      <sz val="14"/>
      <name val="Fira Sans"/>
      <family val="2"/>
    </font>
    <font>
      <b/>
      <u/>
      <sz val="14"/>
      <name val="Fira Sans"/>
      <family val="2"/>
    </font>
    <font>
      <sz val="26"/>
      <name val="Fira Sans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3" fontId="7" fillId="3" borderId="1" xfId="3" applyFont="1" applyFill="1" applyBorder="1" applyAlignment="1">
      <alignment horizontal="center" vertical="center" wrapText="1"/>
    </xf>
    <xf numFmtId="43" fontId="7" fillId="0" borderId="1" xfId="3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1" fillId="0" borderId="0" xfId="0" applyFont="1"/>
    <xf numFmtId="0" fontId="7" fillId="0" borderId="3" xfId="0" applyFont="1" applyBorder="1" applyAlignment="1">
      <alignment horizontal="center" vertical="center" wrapText="1"/>
    </xf>
    <xf numFmtId="43" fontId="7" fillId="4" borderId="1" xfId="3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43" fontId="4" fillId="2" borderId="1" xfId="3" applyFont="1" applyFill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12" fillId="0" borderId="0" xfId="0" applyFont="1"/>
    <xf numFmtId="43" fontId="4" fillId="3" borderId="1" xfId="3" applyFont="1" applyFill="1" applyBorder="1" applyAlignment="1">
      <alignment horizontal="right"/>
    </xf>
    <xf numFmtId="0" fontId="8" fillId="0" borderId="0" xfId="0" applyFont="1"/>
    <xf numFmtId="0" fontId="10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6" fillId="0" borderId="3" xfId="0" applyFont="1" applyBorder="1" applyAlignment="1">
      <alignment vertical="center" wrapText="1"/>
    </xf>
    <xf numFmtId="164" fontId="7" fillId="0" borderId="1" xfId="3" applyNumberFormat="1" applyFont="1" applyBorder="1" applyAlignment="1">
      <alignment horizontal="left" vertical="center" wrapText="1"/>
    </xf>
    <xf numFmtId="0" fontId="7" fillId="5" borderId="1" xfId="0" applyFont="1" applyFill="1" applyBorder="1" applyAlignment="1">
      <alignment vertical="center" wrapText="1"/>
    </xf>
    <xf numFmtId="164" fontId="7" fillId="5" borderId="1" xfId="3" applyNumberFormat="1" applyFont="1" applyFill="1" applyBorder="1" applyAlignment="1">
      <alignment vertical="center" wrapText="1"/>
    </xf>
    <xf numFmtId="43" fontId="7" fillId="5" borderId="1" xfId="3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43" fontId="7" fillId="3" borderId="0" xfId="3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wrapText="1"/>
    </xf>
    <xf numFmtId="2" fontId="7" fillId="4" borderId="1" xfId="0" applyNumberFormat="1" applyFont="1" applyFill="1" applyBorder="1" applyAlignment="1">
      <alignment horizontal="center" wrapText="1"/>
    </xf>
    <xf numFmtId="2" fontId="4" fillId="0" borderId="0" xfId="0" applyNumberFormat="1" applyFont="1" applyAlignment="1">
      <alignment horizontal="center"/>
    </xf>
    <xf numFmtId="2" fontId="6" fillId="0" borderId="3" xfId="0" applyNumberFormat="1" applyFont="1" applyBorder="1" applyAlignment="1">
      <alignment horizontal="center" wrapText="1"/>
    </xf>
    <xf numFmtId="2" fontId="4" fillId="0" borderId="0" xfId="0" applyNumberFormat="1" applyFont="1" applyAlignment="1">
      <alignment horizontal="center" wrapText="1"/>
    </xf>
    <xf numFmtId="2" fontId="7" fillId="0" borderId="1" xfId="3" applyNumberFormat="1" applyFont="1" applyBorder="1" applyAlignment="1">
      <alignment horizontal="center" vertical="center" wrapText="1"/>
    </xf>
    <xf numFmtId="2" fontId="7" fillId="5" borderId="1" xfId="3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4">
    <cellStyle name="Milliers" xfId="3" builtinId="3"/>
    <cellStyle name="Normal" xfId="0" builtinId="0"/>
    <cellStyle name="Normal 2" xfId="1" xr:uid="{00000000-0005-0000-0000-000001000000}"/>
    <cellStyle name="Normal 3" xfId="2" xr:uid="{491CEB2B-3576-425E-9D28-D25840F07B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6</xdr:row>
      <xdr:rowOff>38100</xdr:rowOff>
    </xdr:from>
    <xdr:to>
      <xdr:col>4</xdr:col>
      <xdr:colOff>550545</xdr:colOff>
      <xdr:row>7</xdr:row>
      <xdr:rowOff>132715</xdr:rowOff>
    </xdr:to>
    <xdr:pic>
      <xdr:nvPicPr>
        <xdr:cNvPr id="2" name="Image 1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96AFD7CA-00D1-9032-0EBB-EB04EC4F6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000250" y="1419225"/>
          <a:ext cx="1750695" cy="5422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473075</xdr:colOff>
      <xdr:row>15</xdr:row>
      <xdr:rowOff>120650</xdr:rowOff>
    </xdr:from>
    <xdr:to>
      <xdr:col>5</xdr:col>
      <xdr:colOff>297815</xdr:colOff>
      <xdr:row>16</xdr:row>
      <xdr:rowOff>377825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CC54D46-300A-C19F-3158-B66CF2981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3275" y="5159375"/>
          <a:ext cx="2221865" cy="6858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523502</xdr:colOff>
      <xdr:row>0</xdr:row>
      <xdr:rowOff>44824</xdr:rowOff>
    </xdr:from>
    <xdr:to>
      <xdr:col>0</xdr:col>
      <xdr:colOff>2742192</xdr:colOff>
      <xdr:row>0</xdr:row>
      <xdr:rowOff>825789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53781EA-B00C-4D90-8B08-E3355A7B2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502" y="44824"/>
          <a:ext cx="2218690" cy="77779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526677</xdr:colOff>
      <xdr:row>0</xdr:row>
      <xdr:rowOff>47999</xdr:rowOff>
    </xdr:from>
    <xdr:to>
      <xdr:col>0</xdr:col>
      <xdr:colOff>2742192</xdr:colOff>
      <xdr:row>0</xdr:row>
      <xdr:rowOff>730624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3218F91-F106-ECDC-A6EC-A67FE37AA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677" y="47999"/>
          <a:ext cx="2215515" cy="6858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196849</xdr:colOff>
      <xdr:row>0</xdr:row>
      <xdr:rowOff>342899</xdr:rowOff>
    </xdr:from>
    <xdr:to>
      <xdr:col>0</xdr:col>
      <xdr:colOff>2972434</xdr:colOff>
      <xdr:row>0</xdr:row>
      <xdr:rowOff>1000124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B529E30-35F8-47EB-BBA0-91983A39E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49" y="342899"/>
          <a:ext cx="2775585" cy="6572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showWhiteSpace="0" view="pageLayout" topLeftCell="A10" zoomScaleNormal="100" workbookViewId="0">
      <selection activeCell="A20" sqref="A20:H21"/>
    </sheetView>
  </sheetViews>
  <sheetFormatPr baseColWidth="10" defaultColWidth="11.453125" defaultRowHeight="13" x14ac:dyDescent="0.25"/>
  <cols>
    <col min="1" max="16384" width="11.453125" style="21"/>
  </cols>
  <sheetData>
    <row r="1" spans="1:8" ht="14.5" x14ac:dyDescent="0.35">
      <c r="A1" s="20"/>
    </row>
    <row r="2" spans="1:8" ht="14.5" x14ac:dyDescent="0.35">
      <c r="A2" s="22"/>
    </row>
    <row r="3" spans="1:8" ht="14.5" x14ac:dyDescent="0.35">
      <c r="A3" s="22"/>
    </row>
    <row r="4" spans="1:8" ht="14.5" x14ac:dyDescent="0.35">
      <c r="A4" s="22"/>
    </row>
    <row r="5" spans="1:8" ht="14.5" x14ac:dyDescent="0.35">
      <c r="A5" s="22"/>
    </row>
    <row r="6" spans="1:8" ht="33.5" x14ac:dyDescent="0.75">
      <c r="A6" s="23"/>
    </row>
    <row r="7" spans="1:8" ht="33.5" x14ac:dyDescent="0.75">
      <c r="A7" s="24"/>
      <c r="B7" s="24"/>
      <c r="C7" s="24"/>
      <c r="D7" s="24"/>
      <c r="E7" s="24"/>
      <c r="F7" s="24"/>
      <c r="G7" s="24"/>
      <c r="H7" s="24"/>
    </row>
    <row r="8" spans="1:8" ht="33.5" x14ac:dyDescent="0.75">
      <c r="A8" s="25"/>
    </row>
    <row r="9" spans="1:8" ht="33.5" x14ac:dyDescent="0.75">
      <c r="A9" s="24"/>
      <c r="B9" s="24"/>
      <c r="C9" s="24"/>
      <c r="D9" s="24"/>
      <c r="E9" s="24"/>
      <c r="F9" s="24"/>
      <c r="G9" s="24"/>
      <c r="H9" s="24"/>
    </row>
    <row r="10" spans="1:8" ht="33.5" x14ac:dyDescent="0.75">
      <c r="A10" s="25"/>
    </row>
    <row r="11" spans="1:8" ht="32.9" customHeight="1" x14ac:dyDescent="0.75">
      <c r="A11" s="26"/>
      <c r="B11" s="47" t="s">
        <v>21</v>
      </c>
      <c r="C11" s="47"/>
      <c r="D11" s="47"/>
      <c r="E11" s="47"/>
      <c r="F11" s="47"/>
      <c r="G11" s="47"/>
      <c r="H11" s="26"/>
    </row>
    <row r="12" spans="1:8" ht="33.5" x14ac:dyDescent="0.75">
      <c r="A12" s="27"/>
      <c r="B12" s="47"/>
      <c r="C12" s="47"/>
      <c r="D12" s="47"/>
      <c r="E12" s="47"/>
      <c r="F12" s="47"/>
      <c r="G12" s="47"/>
    </row>
    <row r="13" spans="1:8" ht="33.5" x14ac:dyDescent="0.75">
      <c r="A13" s="23"/>
      <c r="B13" s="47"/>
      <c r="C13" s="47"/>
      <c r="D13" s="47"/>
      <c r="E13" s="47"/>
      <c r="F13" s="47"/>
      <c r="G13" s="47"/>
    </row>
    <row r="14" spans="1:8" ht="32.9" customHeight="1" x14ac:dyDescent="0.25">
      <c r="A14" s="47" t="s">
        <v>0</v>
      </c>
      <c r="B14" s="48"/>
      <c r="C14" s="48"/>
      <c r="D14" s="48"/>
      <c r="E14" s="48"/>
      <c r="F14" s="48"/>
      <c r="G14" s="48"/>
      <c r="H14" s="48"/>
    </row>
    <row r="15" spans="1:8" ht="32.9" customHeight="1" x14ac:dyDescent="0.25">
      <c r="A15" s="48"/>
      <c r="B15" s="48"/>
      <c r="C15" s="48"/>
      <c r="D15" s="48"/>
      <c r="E15" s="48"/>
      <c r="F15" s="48"/>
      <c r="G15" s="48"/>
      <c r="H15" s="48"/>
    </row>
    <row r="16" spans="1:8" ht="33.5" x14ac:dyDescent="0.75">
      <c r="A16" s="51"/>
      <c r="B16" s="51"/>
      <c r="C16" s="51"/>
      <c r="D16" s="51"/>
      <c r="E16" s="51"/>
      <c r="F16" s="51"/>
      <c r="G16" s="51"/>
      <c r="H16" s="51"/>
    </row>
    <row r="17" spans="1:8" ht="33.5" x14ac:dyDescent="0.75">
      <c r="A17" s="28"/>
    </row>
    <row r="18" spans="1:8" ht="66.75" customHeight="1" x14ac:dyDescent="0.25">
      <c r="A18" s="50" t="s">
        <v>1</v>
      </c>
      <c r="B18" s="50"/>
      <c r="C18" s="50"/>
      <c r="D18" s="50"/>
      <c r="E18" s="50"/>
      <c r="F18" s="50"/>
      <c r="G18" s="50"/>
      <c r="H18" s="50"/>
    </row>
    <row r="19" spans="1:8" ht="33.5" x14ac:dyDescent="0.75">
      <c r="A19" s="29"/>
    </row>
    <row r="20" spans="1:8" ht="32.9" customHeight="1" x14ac:dyDescent="0.25">
      <c r="A20" s="52" t="s">
        <v>26</v>
      </c>
      <c r="B20" s="52"/>
      <c r="C20" s="52"/>
      <c r="D20" s="52"/>
      <c r="E20" s="52"/>
      <c r="F20" s="52"/>
      <c r="G20" s="52"/>
      <c r="H20" s="52"/>
    </row>
    <row r="21" spans="1:8" ht="32.9" customHeight="1" x14ac:dyDescent="0.25">
      <c r="A21" s="52"/>
      <c r="B21" s="52"/>
      <c r="C21" s="52"/>
      <c r="D21" s="52"/>
      <c r="E21" s="52"/>
      <c r="F21" s="52"/>
      <c r="G21" s="52"/>
      <c r="H21" s="52"/>
    </row>
    <row r="22" spans="1:8" ht="33.5" x14ac:dyDescent="0.75">
      <c r="A22" s="29"/>
    </row>
    <row r="23" spans="1:8" ht="33.5" x14ac:dyDescent="0.75">
      <c r="A23" s="49"/>
      <c r="B23" s="49"/>
      <c r="C23" s="49"/>
      <c r="D23" s="49"/>
      <c r="E23" s="49"/>
      <c r="F23" s="49"/>
      <c r="G23" s="49"/>
      <c r="H23" s="49"/>
    </row>
  </sheetData>
  <mergeCells count="6">
    <mergeCell ref="B11:G13"/>
    <mergeCell ref="A14:H15"/>
    <mergeCell ref="A23:H23"/>
    <mergeCell ref="A18:H18"/>
    <mergeCell ref="A16:H16"/>
    <mergeCell ref="A20:H21"/>
  </mergeCells>
  <phoneticPr fontId="0" type="noConversion"/>
  <printOptions horizontalCentered="1"/>
  <pageMargins left="0.38" right="0.31" top="0.99" bottom="0.98425196850393704" header="0.51181102362204722" footer="0.51181102362204722"/>
  <pageSetup paperSize="9" orientation="portrait" r:id="rId1"/>
  <headerFooter alignWithMargins="0">
    <oddFooter>&amp;L&amp;A&amp;CBPU&amp;R&amp;P/&amp;N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7"/>
  <sheetViews>
    <sheetView zoomScale="110" zoomScaleNormal="110" workbookViewId="0">
      <selection activeCell="D21" sqref="D21"/>
    </sheetView>
  </sheetViews>
  <sheetFormatPr baseColWidth="10" defaultColWidth="9.1796875" defaultRowHeight="15.5" x14ac:dyDescent="0.35"/>
  <cols>
    <col min="1" max="1" width="58.54296875" style="1" bestFit="1" customWidth="1"/>
    <col min="2" max="2" width="26.453125" style="1" customWidth="1"/>
    <col min="3" max="3" width="24.81640625" style="1" customWidth="1"/>
    <col min="4" max="4" width="26.1796875" style="1" customWidth="1"/>
    <col min="5" max="5" width="26.81640625" style="1" customWidth="1"/>
    <col min="6" max="6" width="21.453125" style="1" customWidth="1"/>
    <col min="7" max="7" width="26.1796875" style="1" customWidth="1"/>
    <col min="8" max="256" width="11.453125" style="1" customWidth="1"/>
    <col min="257" max="16384" width="9.1796875" style="1"/>
  </cols>
  <sheetData>
    <row r="1" spans="1:5" ht="72.5" customHeight="1" x14ac:dyDescent="0.35"/>
    <row r="2" spans="1:5" x14ac:dyDescent="0.35">
      <c r="A2" s="12" t="s">
        <v>30</v>
      </c>
    </row>
    <row r="3" spans="1:5" ht="35.15" customHeight="1" x14ac:dyDescent="0.35">
      <c r="A3" s="53" t="s">
        <v>31</v>
      </c>
      <c r="B3" s="53"/>
      <c r="C3" s="53"/>
      <c r="D3" s="53"/>
      <c r="E3" s="53"/>
    </row>
    <row r="4" spans="1:5" ht="86.15" customHeight="1" x14ac:dyDescent="0.35">
      <c r="A4" s="13"/>
      <c r="B4" s="5" t="s">
        <v>25</v>
      </c>
      <c r="C4" s="5" t="s">
        <v>9</v>
      </c>
      <c r="D4" s="5" t="s">
        <v>38</v>
      </c>
      <c r="E4" s="5" t="s">
        <v>10</v>
      </c>
    </row>
    <row r="5" spans="1:5" x14ac:dyDescent="0.35">
      <c r="A5" s="15" t="s">
        <v>29</v>
      </c>
      <c r="B5" s="8"/>
      <c r="C5" s="16"/>
      <c r="D5" s="16"/>
      <c r="E5" s="19">
        <f>SUM(C5:D5)</f>
        <v>0</v>
      </c>
    </row>
    <row r="6" spans="1:5" x14ac:dyDescent="0.35">
      <c r="A6" s="5" t="s">
        <v>12</v>
      </c>
      <c r="B6" s="5"/>
      <c r="C6" s="5"/>
      <c r="D6" s="5"/>
      <c r="E6" s="5"/>
    </row>
    <row r="7" spans="1:5" x14ac:dyDescent="0.35">
      <c r="A7" s="15" t="s">
        <v>13</v>
      </c>
      <c r="B7" s="8"/>
      <c r="C7" s="16"/>
      <c r="D7" s="16"/>
      <c r="E7" s="19">
        <f>SUM(C7:D7)</f>
        <v>0</v>
      </c>
    </row>
    <row r="8" spans="1:5" x14ac:dyDescent="0.35">
      <c r="A8" s="15" t="s">
        <v>14</v>
      </c>
      <c r="B8" s="8"/>
      <c r="C8" s="16"/>
      <c r="D8" s="16"/>
      <c r="E8" s="19">
        <f t="shared" ref="E8:E12" si="0">SUM(C8:D8)</f>
        <v>0</v>
      </c>
    </row>
    <row r="9" spans="1:5" x14ac:dyDescent="0.35">
      <c r="A9" s="15" t="s">
        <v>19</v>
      </c>
      <c r="B9" s="8"/>
      <c r="C9" s="16"/>
      <c r="D9" s="16"/>
      <c r="E9" s="19">
        <f t="shared" si="0"/>
        <v>0</v>
      </c>
    </row>
    <row r="10" spans="1:5" x14ac:dyDescent="0.35">
      <c r="A10" s="17" t="s">
        <v>5</v>
      </c>
      <c r="B10" s="8"/>
      <c r="C10" s="16"/>
      <c r="D10" s="16"/>
      <c r="E10" s="19">
        <f t="shared" si="0"/>
        <v>0</v>
      </c>
    </row>
    <row r="11" spans="1:5" x14ac:dyDescent="0.35">
      <c r="A11" s="15" t="s">
        <v>4</v>
      </c>
      <c r="B11" s="8"/>
      <c r="C11" s="16"/>
      <c r="D11" s="16"/>
      <c r="E11" s="19">
        <f t="shared" si="0"/>
        <v>0</v>
      </c>
    </row>
    <row r="12" spans="1:5" x14ac:dyDescent="0.35">
      <c r="A12" s="15" t="s">
        <v>15</v>
      </c>
      <c r="B12" s="8"/>
      <c r="C12" s="16"/>
      <c r="D12" s="16"/>
      <c r="E12" s="19">
        <f t="shared" si="0"/>
        <v>0</v>
      </c>
    </row>
    <row r="13" spans="1:5" x14ac:dyDescent="0.35">
      <c r="A13" s="5" t="s">
        <v>11</v>
      </c>
      <c r="B13" s="14"/>
      <c r="C13" s="14"/>
      <c r="D13" s="5"/>
      <c r="E13" s="14"/>
    </row>
    <row r="14" spans="1:5" x14ac:dyDescent="0.35">
      <c r="A14" s="37" t="s">
        <v>28</v>
      </c>
      <c r="B14" s="8">
        <f>SUM(B7:B12)</f>
        <v>0</v>
      </c>
      <c r="C14" s="8">
        <f>SUM(C7:C12)</f>
        <v>0</v>
      </c>
      <c r="D14" s="8">
        <f>SUM(D7:D12)</f>
        <v>0</v>
      </c>
      <c r="E14" s="8">
        <f>SUM(E7:E12)</f>
        <v>0</v>
      </c>
    </row>
    <row r="15" spans="1:5" ht="15.5" customHeight="1" x14ac:dyDescent="0.35">
      <c r="A15" s="38" t="s">
        <v>27</v>
      </c>
      <c r="B15" s="8">
        <f>B14*6+B5</f>
        <v>0</v>
      </c>
      <c r="C15" s="8">
        <f>C14*6+C5</f>
        <v>0</v>
      </c>
      <c r="D15" s="8">
        <f>D14*6+D5</f>
        <v>0</v>
      </c>
      <c r="E15" s="8">
        <f>E14*6+E5</f>
        <v>0</v>
      </c>
    </row>
    <row r="16" spans="1:5" ht="15.5" customHeight="1" x14ac:dyDescent="0.35">
      <c r="A16" s="35"/>
      <c r="B16" s="36"/>
      <c r="C16" s="36"/>
      <c r="D16" s="36"/>
      <c r="E16" s="36"/>
    </row>
    <row r="17" spans="1:1" x14ac:dyDescent="0.35">
      <c r="A17" s="18" t="s">
        <v>16</v>
      </c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zoomScaleNormal="100" workbookViewId="0">
      <selection activeCell="D5" sqref="D5"/>
    </sheetView>
  </sheetViews>
  <sheetFormatPr baseColWidth="10" defaultColWidth="9.1796875" defaultRowHeight="15.5" x14ac:dyDescent="0.35"/>
  <cols>
    <col min="1" max="1" width="49.81640625" style="1" customWidth="1"/>
    <col min="2" max="4" width="25.7265625" style="1" customWidth="1"/>
    <col min="5" max="254" width="11.453125" style="1" customWidth="1"/>
    <col min="255" max="16384" width="9.1796875" style="1"/>
  </cols>
  <sheetData>
    <row r="1" spans="1:5" ht="84" customHeight="1" x14ac:dyDescent="0.35"/>
    <row r="2" spans="1:5" ht="41.5" customHeight="1" x14ac:dyDescent="0.35">
      <c r="A2" s="39" t="s">
        <v>32</v>
      </c>
      <c r="B2" s="2"/>
      <c r="C2" s="2"/>
    </row>
    <row r="3" spans="1:5" s="3" customFormat="1" ht="52.5" customHeight="1" x14ac:dyDescent="0.25">
      <c r="A3" s="53" t="s">
        <v>33</v>
      </c>
      <c r="B3" s="53"/>
      <c r="C3" s="53"/>
      <c r="E3" s="4"/>
    </row>
    <row r="4" spans="1:5" s="3" customFormat="1" ht="42" customHeight="1" x14ac:dyDescent="0.35">
      <c r="A4" s="5" t="s">
        <v>2</v>
      </c>
      <c r="B4" s="6" t="s">
        <v>23</v>
      </c>
      <c r="C4" s="5" t="s">
        <v>22</v>
      </c>
      <c r="D4" s="6" t="s">
        <v>24</v>
      </c>
      <c r="E4" s="1"/>
    </row>
    <row r="5" spans="1:5" s="3" customFormat="1" ht="59.15" customHeight="1" x14ac:dyDescent="0.35">
      <c r="A5" s="7" t="s">
        <v>3</v>
      </c>
      <c r="B5" s="8"/>
      <c r="C5" s="8">
        <f>+B5*0.2</f>
        <v>0</v>
      </c>
      <c r="D5" s="8">
        <f>+B5+C5</f>
        <v>0</v>
      </c>
      <c r="E5" s="1"/>
    </row>
    <row r="6" spans="1:5" s="3" customFormat="1" ht="59.15" customHeight="1" x14ac:dyDescent="0.35">
      <c r="A6" s="7" t="s">
        <v>4</v>
      </c>
      <c r="B6" s="9"/>
      <c r="C6" s="8">
        <f t="shared" ref="C6:C10" si="0">+B6*0.2</f>
        <v>0</v>
      </c>
      <c r="D6" s="8">
        <f t="shared" ref="D6:D10" si="1">+B6+C6</f>
        <v>0</v>
      </c>
      <c r="E6" s="1"/>
    </row>
    <row r="7" spans="1:5" s="3" customFormat="1" ht="59.15" customHeight="1" x14ac:dyDescent="0.35">
      <c r="A7" s="10" t="s">
        <v>5</v>
      </c>
      <c r="B7" s="9"/>
      <c r="C7" s="8">
        <f t="shared" si="0"/>
        <v>0</v>
      </c>
      <c r="D7" s="8">
        <f t="shared" si="1"/>
        <v>0</v>
      </c>
      <c r="E7" s="1"/>
    </row>
    <row r="8" spans="1:5" s="3" customFormat="1" ht="59.15" customHeight="1" x14ac:dyDescent="0.35">
      <c r="A8" s="10" t="s">
        <v>6</v>
      </c>
      <c r="B8" s="9"/>
      <c r="C8" s="8">
        <f t="shared" si="0"/>
        <v>0</v>
      </c>
      <c r="D8" s="8">
        <f t="shared" si="1"/>
        <v>0</v>
      </c>
      <c r="E8" s="1"/>
    </row>
    <row r="9" spans="1:5" s="3" customFormat="1" ht="59.15" customHeight="1" x14ac:dyDescent="0.35">
      <c r="A9" s="10" t="s">
        <v>17</v>
      </c>
      <c r="B9" s="9"/>
      <c r="C9" s="8">
        <f t="shared" si="0"/>
        <v>0</v>
      </c>
      <c r="D9" s="8">
        <f t="shared" si="1"/>
        <v>0</v>
      </c>
      <c r="E9" s="1"/>
    </row>
    <row r="10" spans="1:5" s="3" customFormat="1" ht="59.15" customHeight="1" x14ac:dyDescent="0.35">
      <c r="A10" s="10" t="s">
        <v>18</v>
      </c>
      <c r="B10" s="9"/>
      <c r="C10" s="8">
        <f t="shared" si="0"/>
        <v>0</v>
      </c>
      <c r="D10" s="8">
        <f t="shared" si="1"/>
        <v>0</v>
      </c>
      <c r="E10" s="1"/>
    </row>
    <row r="11" spans="1:5" s="3" customFormat="1" ht="36" customHeight="1" x14ac:dyDescent="0.35">
      <c r="A11" s="1"/>
    </row>
    <row r="12" spans="1:5" s="3" customFormat="1" ht="36" customHeight="1" x14ac:dyDescent="0.35">
      <c r="A12" s="1"/>
    </row>
    <row r="13" spans="1:5" s="3" customFormat="1" ht="36" customHeight="1" x14ac:dyDescent="0.35">
      <c r="A13" s="1"/>
    </row>
    <row r="14" spans="1:5" s="3" customFormat="1" ht="36" customHeight="1" x14ac:dyDescent="0.35">
      <c r="A14" s="1"/>
    </row>
    <row r="15" spans="1:5" s="3" customFormat="1" ht="58" customHeight="1" x14ac:dyDescent="0.35">
      <c r="A15" s="1"/>
    </row>
    <row r="16" spans="1:5" ht="32.5" customHeight="1" x14ac:dyDescent="0.35"/>
    <row r="17" spans="1:4" x14ac:dyDescent="0.35">
      <c r="C17" s="11"/>
    </row>
    <row r="18" spans="1:4" x14ac:dyDescent="0.35">
      <c r="C18" s="11"/>
    </row>
    <row r="19" spans="1:4" x14ac:dyDescent="0.35">
      <c r="A19" s="3"/>
      <c r="B19" s="3"/>
      <c r="C19" s="3"/>
      <c r="D19" s="3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48D2A-A157-41E3-BBE7-8CEBAF1C7819}">
  <sheetPr>
    <pageSetUpPr fitToPage="1"/>
  </sheetPr>
  <dimension ref="A1:G16"/>
  <sheetViews>
    <sheetView workbookViewId="0">
      <selection activeCell="A2" sqref="A2"/>
    </sheetView>
  </sheetViews>
  <sheetFormatPr baseColWidth="10" defaultColWidth="9.1796875" defaultRowHeight="15.5" x14ac:dyDescent="0.35"/>
  <cols>
    <col min="1" max="1" width="49.81640625" style="1" customWidth="1"/>
    <col min="2" max="2" width="25.7265625" style="1" customWidth="1"/>
    <col min="3" max="3" width="25.7265625" style="42" customWidth="1"/>
    <col min="4" max="6" width="25.7265625" style="1" customWidth="1"/>
    <col min="7" max="256" width="11.453125" style="1" customWidth="1"/>
    <col min="257" max="16384" width="9.1796875" style="1"/>
  </cols>
  <sheetData>
    <row r="1" spans="1:7" ht="84" customHeight="1" x14ac:dyDescent="0.35"/>
    <row r="2" spans="1:7" ht="41.5" customHeight="1" x14ac:dyDescent="0.55000000000000004">
      <c r="A2" s="39" t="s">
        <v>34</v>
      </c>
      <c r="B2" s="2"/>
      <c r="C2" s="40"/>
      <c r="D2" s="2"/>
      <c r="E2" s="2"/>
    </row>
    <row r="3" spans="1:7" s="3" customFormat="1" ht="52.5" customHeight="1" x14ac:dyDescent="0.35">
      <c r="A3" s="30" t="s">
        <v>35</v>
      </c>
      <c r="B3" s="30"/>
      <c r="C3" s="43"/>
      <c r="D3" s="30"/>
      <c r="E3" s="30"/>
      <c r="F3" s="30"/>
      <c r="G3" s="4"/>
    </row>
    <row r="4" spans="1:7" s="3" customFormat="1" ht="42" customHeight="1" x14ac:dyDescent="0.35">
      <c r="A4" s="5" t="s">
        <v>2</v>
      </c>
      <c r="B4" s="6" t="s">
        <v>23</v>
      </c>
      <c r="C4" s="41" t="s">
        <v>36</v>
      </c>
      <c r="D4" s="5" t="s">
        <v>9</v>
      </c>
      <c r="E4" s="5" t="s">
        <v>22</v>
      </c>
      <c r="F4" s="5" t="s">
        <v>37</v>
      </c>
      <c r="G4" s="1"/>
    </row>
    <row r="5" spans="1:7" s="3" customFormat="1" ht="58.5" customHeight="1" x14ac:dyDescent="0.35">
      <c r="A5" s="7" t="s">
        <v>3</v>
      </c>
      <c r="B5" s="8"/>
      <c r="C5" s="45">
        <v>1</v>
      </c>
      <c r="D5" s="31">
        <f>B5*C5</f>
        <v>0</v>
      </c>
      <c r="E5" s="8">
        <f>+D5*0.2</f>
        <v>0</v>
      </c>
      <c r="F5" s="8">
        <f>+D5+E5</f>
        <v>0</v>
      </c>
      <c r="G5" s="1"/>
    </row>
    <row r="6" spans="1:7" s="3" customFormat="1" ht="59.15" customHeight="1" x14ac:dyDescent="0.35">
      <c r="A6" s="7" t="s">
        <v>4</v>
      </c>
      <c r="B6" s="9"/>
      <c r="C6" s="45">
        <v>1</v>
      </c>
      <c r="D6" s="31">
        <f t="shared" ref="D6:D10" si="0">B6*C6</f>
        <v>0</v>
      </c>
      <c r="E6" s="8">
        <f t="shared" ref="E6:E10" si="1">+D6*0.2</f>
        <v>0</v>
      </c>
      <c r="F6" s="8">
        <f t="shared" ref="F6:F10" si="2">+D6+E6</f>
        <v>0</v>
      </c>
      <c r="G6" s="1"/>
    </row>
    <row r="7" spans="1:7" s="3" customFormat="1" ht="55.5" customHeight="1" x14ac:dyDescent="0.35">
      <c r="A7" s="10" t="s">
        <v>5</v>
      </c>
      <c r="B7" s="9"/>
      <c r="C7" s="45">
        <v>2</v>
      </c>
      <c r="D7" s="31">
        <f t="shared" si="0"/>
        <v>0</v>
      </c>
      <c r="E7" s="8">
        <f t="shared" si="1"/>
        <v>0</v>
      </c>
      <c r="F7" s="8">
        <f t="shared" si="2"/>
        <v>0</v>
      </c>
      <c r="G7" s="1"/>
    </row>
    <row r="8" spans="1:7" s="3" customFormat="1" ht="59.15" customHeight="1" x14ac:dyDescent="0.35">
      <c r="A8" s="10" t="s">
        <v>6</v>
      </c>
      <c r="B8" s="9"/>
      <c r="C8" s="45">
        <v>4</v>
      </c>
      <c r="D8" s="31">
        <f t="shared" si="0"/>
        <v>0</v>
      </c>
      <c r="E8" s="8">
        <f t="shared" si="1"/>
        <v>0</v>
      </c>
      <c r="F8" s="8">
        <f t="shared" si="2"/>
        <v>0</v>
      </c>
      <c r="G8" s="1"/>
    </row>
    <row r="9" spans="1:7" s="3" customFormat="1" ht="59.15" customHeight="1" x14ac:dyDescent="0.35">
      <c r="A9" s="10" t="s">
        <v>7</v>
      </c>
      <c r="B9" s="9"/>
      <c r="C9" s="45">
        <v>6</v>
      </c>
      <c r="D9" s="31">
        <f t="shared" si="0"/>
        <v>0</v>
      </c>
      <c r="E9" s="8">
        <f t="shared" si="1"/>
        <v>0</v>
      </c>
      <c r="F9" s="8">
        <f t="shared" si="2"/>
        <v>0</v>
      </c>
      <c r="G9" s="1"/>
    </row>
    <row r="10" spans="1:7" s="3" customFormat="1" ht="59.15" customHeight="1" x14ac:dyDescent="0.35">
      <c r="A10" s="10" t="s">
        <v>8</v>
      </c>
      <c r="B10" s="9"/>
      <c r="C10" s="45">
        <v>7</v>
      </c>
      <c r="D10" s="31">
        <f t="shared" si="0"/>
        <v>0</v>
      </c>
      <c r="E10" s="8">
        <f t="shared" si="1"/>
        <v>0</v>
      </c>
      <c r="F10" s="8">
        <f t="shared" si="2"/>
        <v>0</v>
      </c>
      <c r="G10" s="1"/>
    </row>
    <row r="11" spans="1:7" s="3" customFormat="1" ht="59.15" customHeight="1" x14ac:dyDescent="0.35">
      <c r="A11" s="32" t="s">
        <v>20</v>
      </c>
      <c r="B11" s="34"/>
      <c r="C11" s="46">
        <f>SUM(C5:C10)</f>
        <v>21</v>
      </c>
      <c r="D11" s="33">
        <f t="shared" ref="D11:F11" si="3">SUM(D5:D10)</f>
        <v>0</v>
      </c>
      <c r="E11" s="33">
        <f t="shared" si="3"/>
        <v>0</v>
      </c>
      <c r="F11" s="33">
        <f t="shared" si="3"/>
        <v>0</v>
      </c>
      <c r="G11" s="1"/>
    </row>
    <row r="12" spans="1:7" s="3" customFormat="1" ht="36" customHeight="1" x14ac:dyDescent="0.35">
      <c r="A12" s="1"/>
      <c r="C12" s="44"/>
    </row>
    <row r="13" spans="1:7" s="3" customFormat="1" ht="36" customHeight="1" x14ac:dyDescent="0.35">
      <c r="A13" s="1"/>
      <c r="C13" s="44"/>
    </row>
    <row r="14" spans="1:7" s="3" customFormat="1" ht="36" customHeight="1" x14ac:dyDescent="0.35">
      <c r="A14" s="1"/>
      <c r="C14" s="44"/>
    </row>
    <row r="15" spans="1:7" s="3" customFormat="1" ht="58" customHeight="1" x14ac:dyDescent="0.35">
      <c r="A15" s="1"/>
      <c r="C15" s="44"/>
    </row>
    <row r="16" spans="1:7" ht="32.5" customHeight="1" x14ac:dyDescent="0.35"/>
  </sheetData>
  <pageMargins left="0.70866141732283472" right="0.70866141732283472" top="0.74803149606299213" bottom="0.74803149606299213" header="0.31496062992125984" footer="0.31496062992125984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Page de garde</vt:lpstr>
      <vt:lpstr>DPGF </vt:lpstr>
      <vt:lpstr>BPU</vt:lpstr>
      <vt:lpstr>DQE</vt:lpstr>
    </vt:vector>
  </TitlesOfParts>
  <Manager/>
  <Company>Havas Voyages American Express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</dc:creator>
  <cp:keywords/>
  <dc:description/>
  <cp:lastModifiedBy>JOSEPH Lovely</cp:lastModifiedBy>
  <cp:revision/>
  <cp:lastPrinted>2026-07-30T17:46:11Z</cp:lastPrinted>
  <dcterms:created xsi:type="dcterms:W3CDTF">2005-04-07T11:15:23Z</dcterms:created>
  <dcterms:modified xsi:type="dcterms:W3CDTF">2026-08-05T13:51:31Z</dcterms:modified>
  <cp:category/>
  <cp:contentStatus/>
</cp:coreProperties>
</file>